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taff\Home\SCIFAC\wilsonc2\DocumentsRedir\Publications\Swallow et al HRT Petrology\2nd Edition\Version for J Pet\0 Files for submission\"/>
    </mc:Choice>
  </mc:AlternateContent>
  <bookViews>
    <workbookView xWindow="645" yWindow="1185" windowWidth="28155" windowHeight="15465" tabRatio="500"/>
  </bookViews>
  <sheets>
    <sheet name="Sheet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5" i="1" l="1"/>
  <c r="L25" i="1"/>
  <c r="K25" i="1"/>
  <c r="I25" i="1"/>
  <c r="G25" i="1"/>
  <c r="J24" i="1"/>
  <c r="L24" i="1"/>
  <c r="K24" i="1"/>
  <c r="I24" i="1"/>
  <c r="G24" i="1"/>
  <c r="J23" i="1"/>
  <c r="L23" i="1"/>
  <c r="K23" i="1"/>
  <c r="I23" i="1"/>
  <c r="G23" i="1"/>
  <c r="J22" i="1"/>
  <c r="L22" i="1"/>
  <c r="K22" i="1"/>
  <c r="I22" i="1"/>
  <c r="G22" i="1"/>
  <c r="J21" i="1"/>
  <c r="L21" i="1"/>
  <c r="K21" i="1"/>
  <c r="I21" i="1"/>
  <c r="G21" i="1"/>
  <c r="J20" i="1"/>
  <c r="L20" i="1"/>
  <c r="K20" i="1"/>
  <c r="I20" i="1"/>
  <c r="G20" i="1"/>
  <c r="J19" i="1"/>
  <c r="L19" i="1"/>
  <c r="K19" i="1"/>
  <c r="I19" i="1"/>
  <c r="G19" i="1"/>
  <c r="J18" i="1"/>
  <c r="L18" i="1"/>
  <c r="K18" i="1"/>
  <c r="I18" i="1"/>
  <c r="G18" i="1"/>
  <c r="J17" i="1"/>
  <c r="L17" i="1"/>
  <c r="K17" i="1"/>
  <c r="I17" i="1"/>
  <c r="G17" i="1"/>
  <c r="J16" i="1"/>
  <c r="L16" i="1"/>
  <c r="K16" i="1"/>
  <c r="I16" i="1"/>
  <c r="G16" i="1"/>
  <c r="J15" i="1"/>
  <c r="L15" i="1"/>
  <c r="K15" i="1"/>
  <c r="I15" i="1"/>
  <c r="G15" i="1"/>
  <c r="J14" i="1"/>
  <c r="L14" i="1"/>
  <c r="K14" i="1"/>
  <c r="I14" i="1"/>
  <c r="G14" i="1"/>
  <c r="J13" i="1"/>
  <c r="L13" i="1"/>
  <c r="K13" i="1"/>
  <c r="I13" i="1"/>
  <c r="G13" i="1"/>
  <c r="J12" i="1"/>
  <c r="L12" i="1"/>
  <c r="K12" i="1"/>
  <c r="I12" i="1"/>
  <c r="G12" i="1"/>
  <c r="J11" i="1"/>
  <c r="L11" i="1"/>
  <c r="K11" i="1"/>
  <c r="I11" i="1"/>
  <c r="G11" i="1"/>
  <c r="J10" i="1"/>
  <c r="L10" i="1"/>
  <c r="K10" i="1"/>
  <c r="I10" i="1"/>
  <c r="G10" i="1"/>
  <c r="J9" i="1"/>
  <c r="L9" i="1"/>
  <c r="K9" i="1"/>
  <c r="I9" i="1"/>
  <c r="G9" i="1"/>
  <c r="J8" i="1"/>
  <c r="L8" i="1"/>
  <c r="K8" i="1"/>
  <c r="I8" i="1"/>
  <c r="G8" i="1"/>
  <c r="J7" i="1"/>
  <c r="L7" i="1"/>
  <c r="K7" i="1"/>
  <c r="I7" i="1"/>
  <c r="G7" i="1"/>
  <c r="J6" i="1"/>
  <c r="L6" i="1"/>
  <c r="K6" i="1"/>
  <c r="I6" i="1"/>
  <c r="G6" i="1"/>
  <c r="J5" i="1"/>
  <c r="L5" i="1"/>
  <c r="K5" i="1"/>
  <c r="I5" i="1"/>
  <c r="G5" i="1"/>
  <c r="J4" i="1"/>
  <c r="L4" i="1"/>
  <c r="K4" i="1"/>
  <c r="I4" i="1"/>
  <c r="G4" i="1"/>
  <c r="J3" i="1"/>
  <c r="L3" i="1"/>
  <c r="K3" i="1"/>
  <c r="I3" i="1"/>
  <c r="G3" i="1"/>
  <c r="J2" i="1"/>
  <c r="L2" i="1"/>
  <c r="K2" i="1"/>
  <c r="I2" i="1"/>
  <c r="G2" i="1"/>
</calcChain>
</file>

<file path=xl/sharedStrings.xml><?xml version="1.0" encoding="utf-8"?>
<sst xmlns="http://schemas.openxmlformats.org/spreadsheetml/2006/main" count="84" uniqueCount="46">
  <si>
    <t>Sample</t>
    <phoneticPr fontId="0" type="noConversion"/>
  </si>
  <si>
    <t>Locality</t>
    <phoneticPr fontId="0" type="noConversion"/>
  </si>
  <si>
    <t>Host Unit</t>
  </si>
  <si>
    <t>Clast type</t>
  </si>
  <si>
    <t>Weight rock crush (g)</t>
  </si>
  <si>
    <t>Weight crystals &gt;1 mm (g)</t>
  </si>
  <si>
    <t>Crystals &gt;1 mm (wt%)</t>
  </si>
  <si>
    <t>Weight crystals &lt;1 mm (g)</t>
  </si>
  <si>
    <t>Crystals &lt;1 mm (wt%)</t>
  </si>
  <si>
    <t>Total weight crystals (g)</t>
  </si>
  <si>
    <t>Total crystals (wt%)</t>
  </si>
  <si>
    <t>% crystals &gt; 1mm</t>
  </si>
  <si>
    <t>YP251</t>
  </si>
  <si>
    <t>(A)</t>
    <phoneticPr fontId="0" type="noConversion"/>
  </si>
  <si>
    <t>J2</t>
  </si>
  <si>
    <t>YP254</t>
  </si>
  <si>
    <t>YP255</t>
  </si>
  <si>
    <t>J1</t>
  </si>
  <si>
    <t>YP307</t>
  </si>
  <si>
    <t>(A)</t>
  </si>
  <si>
    <t>YP359</t>
  </si>
  <si>
    <t>YP363</t>
  </si>
  <si>
    <t>YP414</t>
  </si>
  <si>
    <t>YP457</t>
  </si>
  <si>
    <t>YP459</t>
  </si>
  <si>
    <t>YP191</t>
  </si>
  <si>
    <t>J3</t>
  </si>
  <si>
    <t>YP023</t>
  </si>
  <si>
    <t>(B)</t>
    <phoneticPr fontId="0" type="noConversion"/>
  </si>
  <si>
    <t>YP056</t>
  </si>
  <si>
    <t>YP075</t>
  </si>
  <si>
    <t>YP078</t>
  </si>
  <si>
    <t>YP208</t>
  </si>
  <si>
    <t>YP135</t>
  </si>
  <si>
    <t>(B in C)</t>
  </si>
  <si>
    <t>YP140</t>
  </si>
  <si>
    <t>YP271</t>
  </si>
  <si>
    <t>YP095</t>
  </si>
  <si>
    <t>(C)</t>
    <phoneticPr fontId="0" type="noConversion"/>
  </si>
  <si>
    <t>J8</t>
  </si>
  <si>
    <t>YP282</t>
  </si>
  <si>
    <t>YP340</t>
  </si>
  <si>
    <t>YP420</t>
  </si>
  <si>
    <t>YP133</t>
  </si>
  <si>
    <t>J7</t>
  </si>
  <si>
    <t>YP600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</si>
</sst>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F6" sqref="F6"/>
    </sheetView>
  </sheetViews>
  <sheetFormatPr defaultColWidth="8.875" defaultRowHeight="15.75" x14ac:dyDescent="0.25"/>
  <cols>
    <col min="1" max="1" width="7.5" style="3" bestFit="1" customWidth="1"/>
    <col min="2" max="2" width="8.5" style="3" bestFit="1" customWidth="1"/>
    <col min="3" max="3" width="10.125" style="3" bestFit="1" customWidth="1"/>
    <col min="4" max="4" width="10.5" style="3" bestFit="1" customWidth="1"/>
    <col min="5" max="5" width="20" style="3" bestFit="1" customWidth="1"/>
    <col min="6" max="6" width="24.125" style="3" bestFit="1" customWidth="1"/>
    <col min="7" max="7" width="20.125" style="3" bestFit="1" customWidth="1"/>
    <col min="8" max="8" width="24.125" style="3" bestFit="1" customWidth="1"/>
    <col min="9" max="9" width="20.125" style="3" bestFit="1" customWidth="1"/>
    <col min="10" max="10" width="22.375" style="3" bestFit="1" customWidth="1"/>
    <col min="11" max="11" width="18.5" style="3" bestFit="1" customWidth="1"/>
    <col min="12" max="12" width="16" style="3" bestFit="1" customWidth="1"/>
    <col min="13" max="16384" width="8.875" style="3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4" t="s">
        <v>12</v>
      </c>
      <c r="B2" s="4">
        <v>397</v>
      </c>
      <c r="C2" s="4" t="s">
        <v>13</v>
      </c>
      <c r="D2" s="4" t="s">
        <v>14</v>
      </c>
      <c r="E2" s="5">
        <v>92.82</v>
      </c>
      <c r="F2" s="5">
        <v>4.53</v>
      </c>
      <c r="G2" s="6">
        <f t="shared" ref="G2:G25" si="0">F2/E2*100</f>
        <v>4.8804137039431161</v>
      </c>
      <c r="H2" s="5">
        <v>27.73</v>
      </c>
      <c r="I2" s="5">
        <f t="shared" ref="I2:I25" si="1">H2/E2*100</f>
        <v>29.875026933850467</v>
      </c>
      <c r="J2" s="5">
        <f t="shared" ref="J2:J25" si="2">F2+H2</f>
        <v>32.26</v>
      </c>
      <c r="K2" s="6">
        <f t="shared" ref="K2:K25" si="3">J2/E2*100</f>
        <v>34.755440637793576</v>
      </c>
      <c r="L2" s="6">
        <f t="shared" ref="L2:L25" si="4">F2/J2*100</f>
        <v>14.04215747055177</v>
      </c>
    </row>
    <row r="3" spans="1:12" x14ac:dyDescent="0.25">
      <c r="A3" s="4" t="s">
        <v>15</v>
      </c>
      <c r="B3" s="4">
        <v>397</v>
      </c>
      <c r="C3" s="4" t="s">
        <v>13</v>
      </c>
      <c r="D3" s="4" t="s">
        <v>14</v>
      </c>
      <c r="E3" s="5">
        <v>26.18</v>
      </c>
      <c r="F3" s="5">
        <v>1.47</v>
      </c>
      <c r="G3" s="6">
        <f t="shared" si="0"/>
        <v>5.6149732620320858</v>
      </c>
      <c r="H3" s="5">
        <v>4</v>
      </c>
      <c r="I3" s="5">
        <f t="shared" si="1"/>
        <v>15.278838808250573</v>
      </c>
      <c r="J3" s="5">
        <f t="shared" si="2"/>
        <v>5.47</v>
      </c>
      <c r="K3" s="6">
        <f t="shared" si="3"/>
        <v>20.893812070282657</v>
      </c>
      <c r="L3" s="6">
        <f t="shared" si="4"/>
        <v>26.87385740402194</v>
      </c>
    </row>
    <row r="4" spans="1:12" x14ac:dyDescent="0.25">
      <c r="A4" s="4" t="s">
        <v>16</v>
      </c>
      <c r="B4" s="4">
        <v>397</v>
      </c>
      <c r="C4" s="4" t="s">
        <v>13</v>
      </c>
      <c r="D4" s="4" t="s">
        <v>17</v>
      </c>
      <c r="E4" s="5">
        <v>38.78</v>
      </c>
      <c r="F4" s="5">
        <v>0.37</v>
      </c>
      <c r="G4" s="6">
        <f t="shared" si="0"/>
        <v>0.95410005157297562</v>
      </c>
      <c r="H4" s="5">
        <v>5.75</v>
      </c>
      <c r="I4" s="5">
        <f t="shared" si="1"/>
        <v>14.827230531201648</v>
      </c>
      <c r="J4" s="5">
        <f t="shared" si="2"/>
        <v>6.12</v>
      </c>
      <c r="K4" s="6">
        <f t="shared" si="3"/>
        <v>15.781330582774626</v>
      </c>
      <c r="L4" s="6">
        <f t="shared" si="4"/>
        <v>6.0457516339869279</v>
      </c>
    </row>
    <row r="5" spans="1:12" x14ac:dyDescent="0.25">
      <c r="A5" s="4" t="s">
        <v>18</v>
      </c>
      <c r="B5" s="4">
        <v>397</v>
      </c>
      <c r="C5" s="4" t="s">
        <v>19</v>
      </c>
      <c r="D5" s="4" t="s">
        <v>17</v>
      </c>
      <c r="E5" s="5">
        <v>44.12</v>
      </c>
      <c r="F5" s="5">
        <v>2.02</v>
      </c>
      <c r="G5" s="6">
        <f t="shared" si="0"/>
        <v>4.5784224841341796</v>
      </c>
      <c r="H5" s="5">
        <v>3.69</v>
      </c>
      <c r="I5" s="5">
        <f t="shared" si="1"/>
        <v>8.3635539437896647</v>
      </c>
      <c r="J5" s="5">
        <f t="shared" si="2"/>
        <v>5.71</v>
      </c>
      <c r="K5" s="6">
        <f t="shared" si="3"/>
        <v>12.941976427923846</v>
      </c>
      <c r="L5" s="6">
        <f t="shared" si="4"/>
        <v>35.376532399299478</v>
      </c>
    </row>
    <row r="6" spans="1:12" x14ac:dyDescent="0.25">
      <c r="A6" s="4" t="s">
        <v>20</v>
      </c>
      <c r="B6" s="4">
        <v>397</v>
      </c>
      <c r="C6" s="4" t="s">
        <v>19</v>
      </c>
      <c r="D6" s="4" t="s">
        <v>17</v>
      </c>
      <c r="E6" s="5">
        <v>38.67</v>
      </c>
      <c r="F6" s="5">
        <v>4.1900000000000004</v>
      </c>
      <c r="G6" s="6">
        <f t="shared" si="0"/>
        <v>10.835272821308509</v>
      </c>
      <c r="H6" s="5">
        <v>3.62</v>
      </c>
      <c r="I6" s="5">
        <f t="shared" si="1"/>
        <v>9.3612619601758471</v>
      </c>
      <c r="J6" s="5">
        <f t="shared" si="2"/>
        <v>7.8100000000000005</v>
      </c>
      <c r="K6" s="6">
        <f t="shared" si="3"/>
        <v>20.196534781484353</v>
      </c>
      <c r="L6" s="6">
        <f t="shared" si="4"/>
        <v>53.649167733674773</v>
      </c>
    </row>
    <row r="7" spans="1:12" x14ac:dyDescent="0.25">
      <c r="A7" s="7" t="s">
        <v>21</v>
      </c>
      <c r="B7" s="4">
        <v>397</v>
      </c>
      <c r="C7" s="4" t="s">
        <v>19</v>
      </c>
      <c r="D7" s="4" t="s">
        <v>17</v>
      </c>
      <c r="E7" s="5">
        <v>43.02</v>
      </c>
      <c r="F7" s="5">
        <v>0.95</v>
      </c>
      <c r="G7" s="6">
        <f t="shared" si="0"/>
        <v>2.2082752208275216</v>
      </c>
      <c r="H7" s="5">
        <v>6.32</v>
      </c>
      <c r="I7" s="5">
        <f t="shared" si="1"/>
        <v>14.690841469084145</v>
      </c>
      <c r="J7" s="5">
        <f t="shared" si="2"/>
        <v>7.2700000000000005</v>
      </c>
      <c r="K7" s="6">
        <f t="shared" si="3"/>
        <v>16.899116689911668</v>
      </c>
      <c r="L7" s="6">
        <f t="shared" si="4"/>
        <v>13.067400275103161</v>
      </c>
    </row>
    <row r="8" spans="1:12" x14ac:dyDescent="0.25">
      <c r="A8" s="4" t="s">
        <v>22</v>
      </c>
      <c r="B8" s="4">
        <v>397</v>
      </c>
      <c r="C8" s="4" t="s">
        <v>19</v>
      </c>
      <c r="D8" s="4" t="s">
        <v>17</v>
      </c>
      <c r="E8" s="5">
        <v>61.52</v>
      </c>
      <c r="F8" s="5">
        <v>3.1</v>
      </c>
      <c r="G8" s="6">
        <f t="shared" si="0"/>
        <v>5.0390117035110533</v>
      </c>
      <c r="H8" s="5">
        <v>8.24</v>
      </c>
      <c r="I8" s="5">
        <f t="shared" si="1"/>
        <v>13.394018205461638</v>
      </c>
      <c r="J8" s="5">
        <f t="shared" si="2"/>
        <v>11.34</v>
      </c>
      <c r="K8" s="6">
        <f t="shared" si="3"/>
        <v>18.433029908972689</v>
      </c>
      <c r="L8" s="6">
        <f t="shared" si="4"/>
        <v>27.336860670194003</v>
      </c>
    </row>
    <row r="9" spans="1:12" x14ac:dyDescent="0.25">
      <c r="A9" s="4" t="s">
        <v>23</v>
      </c>
      <c r="B9" s="4">
        <v>397</v>
      </c>
      <c r="C9" s="4" t="s">
        <v>19</v>
      </c>
      <c r="D9" s="4" t="s">
        <v>17</v>
      </c>
      <c r="E9" s="5">
        <v>33.130000000000003</v>
      </c>
      <c r="F9" s="5">
        <v>0.74</v>
      </c>
      <c r="G9" s="6">
        <f t="shared" si="0"/>
        <v>2.2336251131904619</v>
      </c>
      <c r="H9" s="5">
        <v>4.09</v>
      </c>
      <c r="I9" s="5">
        <f t="shared" si="1"/>
        <v>12.345306368849982</v>
      </c>
      <c r="J9" s="5">
        <f t="shared" si="2"/>
        <v>4.83</v>
      </c>
      <c r="K9" s="6">
        <f t="shared" si="3"/>
        <v>14.578931482040447</v>
      </c>
      <c r="L9" s="6">
        <f t="shared" si="4"/>
        <v>15.320910973084887</v>
      </c>
    </row>
    <row r="10" spans="1:12" x14ac:dyDescent="0.25">
      <c r="A10" s="4" t="s">
        <v>24</v>
      </c>
      <c r="B10" s="4">
        <v>397</v>
      </c>
      <c r="C10" s="4" t="s">
        <v>19</v>
      </c>
      <c r="D10" s="4" t="s">
        <v>17</v>
      </c>
      <c r="E10" s="5">
        <v>32.97</v>
      </c>
      <c r="F10" s="5">
        <v>0.74</v>
      </c>
      <c r="G10" s="6">
        <f t="shared" si="0"/>
        <v>2.2444646648468307</v>
      </c>
      <c r="H10" s="5">
        <v>2.97</v>
      </c>
      <c r="I10" s="5">
        <f t="shared" si="1"/>
        <v>9.0081892629663347</v>
      </c>
      <c r="J10" s="5">
        <f t="shared" si="2"/>
        <v>3.71</v>
      </c>
      <c r="K10" s="6">
        <f t="shared" si="3"/>
        <v>11.252653927813164</v>
      </c>
      <c r="L10" s="6">
        <f t="shared" si="4"/>
        <v>19.946091644204852</v>
      </c>
    </row>
    <row r="11" spans="1:12" x14ac:dyDescent="0.25">
      <c r="A11" s="4" t="s">
        <v>25</v>
      </c>
      <c r="B11" s="4">
        <v>101</v>
      </c>
      <c r="C11" s="4" t="s">
        <v>13</v>
      </c>
      <c r="D11" s="4" t="s">
        <v>26</v>
      </c>
      <c r="E11" s="5">
        <v>41.29</v>
      </c>
      <c r="F11" s="5">
        <v>0.61</v>
      </c>
      <c r="G11" s="6">
        <f t="shared" si="0"/>
        <v>1.4773552918382176</v>
      </c>
      <c r="H11" s="5">
        <v>6.75</v>
      </c>
      <c r="I11" s="5">
        <f t="shared" si="1"/>
        <v>16.347783967062242</v>
      </c>
      <c r="J11" s="5">
        <f t="shared" si="2"/>
        <v>7.36</v>
      </c>
      <c r="K11" s="6">
        <f t="shared" si="3"/>
        <v>17.82513925890046</v>
      </c>
      <c r="L11" s="6">
        <f t="shared" si="4"/>
        <v>8.2880434782608692</v>
      </c>
    </row>
    <row r="12" spans="1:12" x14ac:dyDescent="0.25">
      <c r="A12" s="4" t="s">
        <v>27</v>
      </c>
      <c r="B12" s="4">
        <v>62</v>
      </c>
      <c r="C12" s="4" t="s">
        <v>28</v>
      </c>
      <c r="D12" s="4" t="s">
        <v>17</v>
      </c>
      <c r="E12" s="5">
        <v>30.04</v>
      </c>
      <c r="F12" s="5">
        <v>1.38</v>
      </c>
      <c r="G12" s="6">
        <f t="shared" si="0"/>
        <v>4.5938748335552591</v>
      </c>
      <c r="H12" s="5">
        <v>4.3899999999999997</v>
      </c>
      <c r="I12" s="5">
        <f t="shared" si="1"/>
        <v>14.613848202396804</v>
      </c>
      <c r="J12" s="5">
        <f t="shared" si="2"/>
        <v>5.77</v>
      </c>
      <c r="K12" s="6">
        <f t="shared" si="3"/>
        <v>19.207723035952064</v>
      </c>
      <c r="L12" s="6">
        <f t="shared" si="4"/>
        <v>23.91681109185442</v>
      </c>
    </row>
    <row r="13" spans="1:12" x14ac:dyDescent="0.25">
      <c r="A13" s="4" t="s">
        <v>29</v>
      </c>
      <c r="B13" s="4">
        <v>65</v>
      </c>
      <c r="C13" s="4" t="s">
        <v>28</v>
      </c>
      <c r="D13" s="4" t="s">
        <v>17</v>
      </c>
      <c r="E13" s="5">
        <v>36.520000000000003</v>
      </c>
      <c r="F13" s="5">
        <v>1.01</v>
      </c>
      <c r="G13" s="6">
        <f t="shared" si="0"/>
        <v>2.7656078860898137</v>
      </c>
      <c r="H13" s="5">
        <v>6.03</v>
      </c>
      <c r="I13" s="5">
        <f t="shared" si="1"/>
        <v>16.511500547645124</v>
      </c>
      <c r="J13" s="5">
        <f t="shared" si="2"/>
        <v>7.04</v>
      </c>
      <c r="K13" s="6">
        <f t="shared" si="3"/>
        <v>19.277108433734938</v>
      </c>
      <c r="L13" s="6">
        <f t="shared" si="4"/>
        <v>14.346590909090908</v>
      </c>
    </row>
    <row r="14" spans="1:12" x14ac:dyDescent="0.25">
      <c r="A14" s="4" t="s">
        <v>30</v>
      </c>
      <c r="B14" s="4">
        <v>65</v>
      </c>
      <c r="C14" s="4" t="s">
        <v>28</v>
      </c>
      <c r="D14" s="4" t="s">
        <v>17</v>
      </c>
      <c r="E14" s="5">
        <v>48.83</v>
      </c>
      <c r="F14" s="5">
        <v>3.84</v>
      </c>
      <c r="G14" s="6">
        <f t="shared" si="0"/>
        <v>7.8640180217079667</v>
      </c>
      <c r="H14" s="5">
        <v>6.04</v>
      </c>
      <c r="I14" s="5">
        <f t="shared" si="1"/>
        <v>12.369445013311489</v>
      </c>
      <c r="J14" s="5">
        <f t="shared" si="2"/>
        <v>9.879999999999999</v>
      </c>
      <c r="K14" s="6">
        <f t="shared" si="3"/>
        <v>20.233463035019454</v>
      </c>
      <c r="L14" s="6">
        <f t="shared" si="4"/>
        <v>38.866396761133601</v>
      </c>
    </row>
    <row r="15" spans="1:12" x14ac:dyDescent="0.25">
      <c r="A15" s="4" t="s">
        <v>31</v>
      </c>
      <c r="B15" s="4">
        <v>65</v>
      </c>
      <c r="C15" s="4" t="s">
        <v>28</v>
      </c>
      <c r="D15" s="4" t="s">
        <v>17</v>
      </c>
      <c r="E15" s="5">
        <v>45.52</v>
      </c>
      <c r="F15" s="5">
        <v>1.18</v>
      </c>
      <c r="G15" s="6">
        <f t="shared" si="0"/>
        <v>2.5922671353251316</v>
      </c>
      <c r="H15" s="5">
        <v>8.08</v>
      </c>
      <c r="I15" s="5">
        <f t="shared" si="1"/>
        <v>17.750439367311071</v>
      </c>
      <c r="J15" s="5">
        <f t="shared" si="2"/>
        <v>9.26</v>
      </c>
      <c r="K15" s="6">
        <f t="shared" si="3"/>
        <v>20.342706502636201</v>
      </c>
      <c r="L15" s="6">
        <f t="shared" si="4"/>
        <v>12.742980561555076</v>
      </c>
    </row>
    <row r="16" spans="1:12" x14ac:dyDescent="0.25">
      <c r="A16" s="4" t="s">
        <v>32</v>
      </c>
      <c r="B16" s="7">
        <v>357</v>
      </c>
      <c r="C16" s="7" t="s">
        <v>28</v>
      </c>
      <c r="D16" s="4" t="s">
        <v>17</v>
      </c>
      <c r="E16" s="5">
        <v>92.61</v>
      </c>
      <c r="F16" s="5">
        <v>5.27</v>
      </c>
      <c r="G16" s="6">
        <f t="shared" si="0"/>
        <v>5.6905301803260988</v>
      </c>
      <c r="H16" s="5">
        <v>11.79</v>
      </c>
      <c r="I16" s="5">
        <f t="shared" si="1"/>
        <v>12.730806608357629</v>
      </c>
      <c r="J16" s="5">
        <f t="shared" si="2"/>
        <v>17.059999999999999</v>
      </c>
      <c r="K16" s="6">
        <f t="shared" si="3"/>
        <v>18.421336788683725</v>
      </c>
      <c r="L16" s="6">
        <f t="shared" si="4"/>
        <v>30.890973036342324</v>
      </c>
    </row>
    <row r="17" spans="1:12" x14ac:dyDescent="0.25">
      <c r="A17" s="4" t="s">
        <v>33</v>
      </c>
      <c r="B17" s="4">
        <v>332</v>
      </c>
      <c r="C17" s="7" t="s">
        <v>34</v>
      </c>
      <c r="D17" s="4" t="s">
        <v>17</v>
      </c>
      <c r="E17" s="5">
        <v>47.09</v>
      </c>
      <c r="F17" s="5">
        <v>4.24</v>
      </c>
      <c r="G17" s="6">
        <f t="shared" si="0"/>
        <v>9.0040348269271604</v>
      </c>
      <c r="H17" s="5">
        <v>6.34</v>
      </c>
      <c r="I17" s="5">
        <f t="shared" si="1"/>
        <v>13.463580377999573</v>
      </c>
      <c r="J17" s="5">
        <f t="shared" si="2"/>
        <v>10.58</v>
      </c>
      <c r="K17" s="6">
        <f t="shared" si="3"/>
        <v>22.467615204926737</v>
      </c>
      <c r="L17" s="6">
        <f t="shared" si="4"/>
        <v>40.075614366729681</v>
      </c>
    </row>
    <row r="18" spans="1:12" x14ac:dyDescent="0.25">
      <c r="A18" s="4" t="s">
        <v>35</v>
      </c>
      <c r="B18" s="4">
        <v>332</v>
      </c>
      <c r="C18" s="7" t="s">
        <v>34</v>
      </c>
      <c r="D18" s="4" t="s">
        <v>17</v>
      </c>
      <c r="E18" s="5">
        <v>29.38</v>
      </c>
      <c r="F18" s="5">
        <v>1.03</v>
      </c>
      <c r="G18" s="6">
        <f t="shared" si="0"/>
        <v>3.5057862491490814</v>
      </c>
      <c r="H18" s="5">
        <v>3.27</v>
      </c>
      <c r="I18" s="5">
        <f t="shared" si="1"/>
        <v>11.130020422055821</v>
      </c>
      <c r="J18" s="5">
        <f t="shared" si="2"/>
        <v>4.3</v>
      </c>
      <c r="K18" s="6">
        <f t="shared" si="3"/>
        <v>14.635806671204902</v>
      </c>
      <c r="L18" s="6">
        <f t="shared" si="4"/>
        <v>23.953488372093023</v>
      </c>
    </row>
    <row r="19" spans="1:12" x14ac:dyDescent="0.25">
      <c r="A19" s="4" t="s">
        <v>36</v>
      </c>
      <c r="B19" s="4">
        <v>332</v>
      </c>
      <c r="C19" s="7" t="s">
        <v>34</v>
      </c>
      <c r="D19" s="4" t="s">
        <v>17</v>
      </c>
      <c r="E19" s="5">
        <v>44.96</v>
      </c>
      <c r="F19" s="5">
        <v>2.5099999999999998</v>
      </c>
      <c r="G19" s="6">
        <f t="shared" si="0"/>
        <v>5.582740213523131</v>
      </c>
      <c r="H19" s="5">
        <v>6.27</v>
      </c>
      <c r="I19" s="5">
        <f t="shared" si="1"/>
        <v>13.945729537366546</v>
      </c>
      <c r="J19" s="5">
        <f t="shared" si="2"/>
        <v>8.7799999999999994</v>
      </c>
      <c r="K19" s="6">
        <f t="shared" si="3"/>
        <v>19.528469750889681</v>
      </c>
      <c r="L19" s="6">
        <f t="shared" si="4"/>
        <v>28.587699316628701</v>
      </c>
    </row>
    <row r="20" spans="1:12" x14ac:dyDescent="0.25">
      <c r="A20" s="4" t="s">
        <v>37</v>
      </c>
      <c r="B20" s="4">
        <v>57</v>
      </c>
      <c r="C20" s="4" t="s">
        <v>38</v>
      </c>
      <c r="D20" s="4" t="s">
        <v>39</v>
      </c>
      <c r="E20" s="5">
        <v>44.95</v>
      </c>
      <c r="F20" s="5">
        <v>0.23</v>
      </c>
      <c r="G20" s="6">
        <f t="shared" si="0"/>
        <v>0.51167964404894328</v>
      </c>
      <c r="H20" s="5">
        <v>3.2</v>
      </c>
      <c r="I20" s="5">
        <f t="shared" si="1"/>
        <v>7.1190211345939929</v>
      </c>
      <c r="J20" s="5">
        <f t="shared" si="2"/>
        <v>3.43</v>
      </c>
      <c r="K20" s="6">
        <f t="shared" si="3"/>
        <v>7.6307007786429359</v>
      </c>
      <c r="L20" s="6">
        <f t="shared" si="4"/>
        <v>6.7055393586005829</v>
      </c>
    </row>
    <row r="21" spans="1:12" x14ac:dyDescent="0.25">
      <c r="A21" s="4" t="s">
        <v>40</v>
      </c>
      <c r="B21" s="4">
        <v>57</v>
      </c>
      <c r="C21" s="4" t="s">
        <v>38</v>
      </c>
      <c r="D21" s="4" t="s">
        <v>39</v>
      </c>
      <c r="E21" s="5">
        <v>48.2</v>
      </c>
      <c r="F21" s="5">
        <v>0.79</v>
      </c>
      <c r="G21" s="6">
        <f t="shared" si="0"/>
        <v>1.6390041493775935</v>
      </c>
      <c r="H21" s="5">
        <v>4.3600000000000003</v>
      </c>
      <c r="I21" s="5">
        <f t="shared" si="1"/>
        <v>9.0456431535269708</v>
      </c>
      <c r="J21" s="5">
        <f t="shared" si="2"/>
        <v>5.15</v>
      </c>
      <c r="K21" s="6">
        <f t="shared" si="3"/>
        <v>10.684647302904564</v>
      </c>
      <c r="L21" s="6">
        <f t="shared" si="4"/>
        <v>15.339805825242719</v>
      </c>
    </row>
    <row r="22" spans="1:12" x14ac:dyDescent="0.25">
      <c r="A22" s="4" t="s">
        <v>41</v>
      </c>
      <c r="B22" s="4">
        <v>57</v>
      </c>
      <c r="C22" s="4" t="s">
        <v>38</v>
      </c>
      <c r="D22" s="4" t="s">
        <v>39</v>
      </c>
      <c r="E22" s="5">
        <v>28.28</v>
      </c>
      <c r="F22" s="5">
        <v>0.13</v>
      </c>
      <c r="G22" s="6">
        <f t="shared" si="0"/>
        <v>0.45968882602545968</v>
      </c>
      <c r="H22" s="5">
        <v>2.06</v>
      </c>
      <c r="I22" s="5">
        <f t="shared" si="1"/>
        <v>7.2842998585572847</v>
      </c>
      <c r="J22" s="5">
        <f t="shared" si="2"/>
        <v>2.19</v>
      </c>
      <c r="K22" s="6">
        <f t="shared" si="3"/>
        <v>7.7439886845827433</v>
      </c>
      <c r="L22" s="6">
        <f t="shared" si="4"/>
        <v>5.9360730593607309</v>
      </c>
    </row>
    <row r="23" spans="1:12" x14ac:dyDescent="0.25">
      <c r="A23" s="4" t="s">
        <v>42</v>
      </c>
      <c r="B23" s="4">
        <v>57</v>
      </c>
      <c r="C23" s="4" t="s">
        <v>38</v>
      </c>
      <c r="D23" s="4" t="s">
        <v>39</v>
      </c>
      <c r="E23" s="5">
        <v>17.97</v>
      </c>
      <c r="F23" s="5">
        <v>0.1</v>
      </c>
      <c r="G23" s="6">
        <f t="shared" si="0"/>
        <v>0.55648302726766841</v>
      </c>
      <c r="H23" s="5">
        <v>1.1100000000000001</v>
      </c>
      <c r="I23" s="5">
        <f t="shared" si="1"/>
        <v>6.1769616026711196</v>
      </c>
      <c r="J23" s="5">
        <f t="shared" si="2"/>
        <v>1.2100000000000002</v>
      </c>
      <c r="K23" s="6">
        <f t="shared" si="3"/>
        <v>6.7334446299387878</v>
      </c>
      <c r="L23" s="6">
        <f t="shared" si="4"/>
        <v>8.2644628099173545</v>
      </c>
    </row>
    <row r="24" spans="1:12" x14ac:dyDescent="0.25">
      <c r="A24" s="4" t="s">
        <v>43</v>
      </c>
      <c r="B24" s="4">
        <v>332</v>
      </c>
      <c r="C24" s="4" t="s">
        <v>38</v>
      </c>
      <c r="D24" s="4" t="s">
        <v>44</v>
      </c>
      <c r="E24" s="5">
        <v>63.87</v>
      </c>
      <c r="F24" s="5">
        <v>0.28000000000000003</v>
      </c>
      <c r="G24" s="6">
        <f t="shared" si="0"/>
        <v>0.4383904806638485</v>
      </c>
      <c r="H24" s="5">
        <v>9.0299999999999994</v>
      </c>
      <c r="I24" s="5">
        <f t="shared" si="1"/>
        <v>14.138093001409111</v>
      </c>
      <c r="J24" s="5">
        <f t="shared" si="2"/>
        <v>9.3099999999999987</v>
      </c>
      <c r="K24" s="6">
        <f t="shared" si="3"/>
        <v>14.576483482072961</v>
      </c>
      <c r="L24" s="6">
        <f t="shared" si="4"/>
        <v>3.0075187969924819</v>
      </c>
    </row>
    <row r="25" spans="1:12" x14ac:dyDescent="0.25">
      <c r="A25" s="7" t="s">
        <v>45</v>
      </c>
      <c r="B25" s="4">
        <v>332</v>
      </c>
      <c r="C25" s="4" t="s">
        <v>38</v>
      </c>
      <c r="D25" s="4" t="s">
        <v>44</v>
      </c>
      <c r="E25" s="5">
        <v>40.25</v>
      </c>
      <c r="F25" s="5">
        <v>0.26</v>
      </c>
      <c r="G25" s="6">
        <f t="shared" si="0"/>
        <v>0.64596273291925466</v>
      </c>
      <c r="H25" s="5">
        <v>4.5599999999999996</v>
      </c>
      <c r="I25" s="5">
        <f t="shared" si="1"/>
        <v>11.329192546583849</v>
      </c>
      <c r="J25" s="5">
        <f t="shared" si="2"/>
        <v>4.8199999999999994</v>
      </c>
      <c r="K25" s="6">
        <f t="shared" si="3"/>
        <v>11.975155279503104</v>
      </c>
      <c r="L25" s="6">
        <f t="shared" si="4"/>
        <v>5.3941908713692959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 Wilson</dc:creator>
  <cp:lastModifiedBy>Colin Wilson</cp:lastModifiedBy>
  <dcterms:created xsi:type="dcterms:W3CDTF">2018-07-18T21:55:30Z</dcterms:created>
  <dcterms:modified xsi:type="dcterms:W3CDTF">2018-10-15T06:04:05Z</dcterms:modified>
</cp:coreProperties>
</file>